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остановление №97 от 21.07.25г\"/>
    </mc:Choice>
  </mc:AlternateContent>
  <xr:revisionPtr revIDLastSave="0" documentId="13_ncr:1_{E123FE8F-2685-4B37-897A-E04B6AC2EEB4}" xr6:coauthVersionLast="45" xr6:coauthVersionMax="45" xr10:uidLastSave="{00000000-0000-0000-0000-000000000000}"/>
  <bookViews>
    <workbookView xWindow="-120" yWindow="-120" windowWidth="21840" windowHeight="13140" activeTab="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Лист1!$A$1:$K$28</definedName>
    <definedName name="_xlnm.Print_Area" localSheetId="1">Лист2!$A$1:$J$27</definedName>
    <definedName name="_xlnm.Print_Area" localSheetId="2">Лист3!$A$1:$G$54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3" l="1"/>
  <c r="G29" i="3"/>
  <c r="D30" i="3"/>
  <c r="G39" i="3" l="1"/>
  <c r="G35" i="3" s="1"/>
  <c r="F35" i="3"/>
  <c r="E35" i="3"/>
  <c r="D35" i="3"/>
  <c r="F14" i="3" l="1"/>
  <c r="E14" i="3"/>
  <c r="D14" i="3"/>
  <c r="F19" i="3"/>
  <c r="E19" i="3"/>
  <c r="F25" i="3"/>
  <c r="E25" i="3"/>
  <c r="G25" i="3" s="1"/>
  <c r="F30" i="3"/>
  <c r="E30" i="3"/>
  <c r="D12" i="3"/>
  <c r="D9" i="3" s="1"/>
  <c r="G34" i="3"/>
  <c r="G30" i="3" s="1"/>
  <c r="G17" i="3"/>
  <c r="G12" i="3" s="1"/>
  <c r="G16" i="1"/>
  <c r="E15" i="1"/>
  <c r="E11" i="1" s="1"/>
  <c r="E10" i="1" s="1"/>
  <c r="D15" i="1"/>
  <c r="G19" i="3" l="1"/>
  <c r="F12" i="3"/>
  <c r="F9" i="3" s="1"/>
  <c r="E12" i="3"/>
  <c r="E9" i="3" s="1"/>
  <c r="G9" i="3"/>
  <c r="G14" i="3"/>
  <c r="G15" i="1"/>
  <c r="D11" i="1"/>
  <c r="D10" i="1" s="1"/>
</calcChain>
</file>

<file path=xl/sharedStrings.xml><?xml version="1.0" encoding="utf-8"?>
<sst xmlns="http://schemas.openxmlformats.org/spreadsheetml/2006/main" count="218" uniqueCount="76">
  <si>
    <t>4. Параметры финансового обеспечение муниципальной программы Верхнеобливского сельского поселения</t>
  </si>
  <si>
    <t xml:space="preserve">«Благоустройство территории» 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</si>
  <si>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</si>
  <si>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</si>
  <si>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</si>
  <si>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</si>
  <si>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</si>
  <si>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</si>
  <si>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</si>
  <si>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</si>
  <si>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2028-2030 годы</t>
  </si>
  <si>
    <t>Всего</t>
  </si>
  <si>
    <t>Муниципальная  программа Верхнеобливского сельского поселения «Благоустройство территории»  (всего), в том числе:</t>
  </si>
  <si>
    <t>-</t>
  </si>
  <si>
    <t>безвозмездные поступления в местный бюджет, в том числе за счет средств:</t>
  </si>
  <si>
    <t>федерального бюджета</t>
  </si>
  <si>
    <t>областного бюджета</t>
  </si>
  <si>
    <r>
      <t>Комплекс процессных мероприятий «Благоустройство на территории поселения»</t>
    </r>
    <r>
      <rPr>
        <sz val="14"/>
        <color theme="1"/>
        <rFont val="Times New Roman"/>
        <family val="1"/>
        <charset val="204"/>
      </rPr>
      <t xml:space="preserve">                                   </t>
    </r>
  </si>
  <si>
    <t>местный бюджет</t>
  </si>
  <si>
    <t xml:space="preserve"> </t>
  </si>
  <si>
    <t xml:space="preserve">местный бюджет 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</si>
  <si>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</si>
  <si>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</si>
  <si>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</si>
  <si>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</si>
  <si>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</si>
  <si>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</si>
  <si>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</si>
  <si>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</si>
  <si>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</si>
  <si>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</si>
  <si>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</si>
  <si>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1.1.</t>
  </si>
  <si>
    <t>Мероприятие (результат) 1.1.Расходы по содержанию сетей наружного уличного освещения</t>
  </si>
  <si>
    <t>Приобретение товаров, работ и услуг</t>
  </si>
  <si>
    <t>увеличение протяженности освещенных улиц населенных пунктов, текущий ремонт уличного освещения, оплата по лимитам за электроэнергию</t>
  </si>
  <si>
    <t>км</t>
  </si>
  <si>
    <t>Мероприятие (результат)</t>
  </si>
  <si>
    <t>1.2.Расходы по озеленению территории</t>
  </si>
  <si>
    <t>Обеспечено улучшение санитарно-эпидемиологического состояния территории поселения, поддержание привлекательного облика улиц населенных пунктов</t>
  </si>
  <si>
    <t>га</t>
  </si>
  <si>
    <t>1.3.</t>
  </si>
  <si>
    <t>1.3. Расходы по организации и содержанию мест захоронения</t>
  </si>
  <si>
    <t>Обеспечено улучшение состояния мест захоронения, своевременное обслуживание и поддержание санитарного состояния</t>
  </si>
  <si>
    <t>%</t>
  </si>
  <si>
    <t>1.4.</t>
  </si>
  <si>
    <t>1.4. Расходы по прочим мероприятия по содержанию территории поселения</t>
  </si>
  <si>
    <t xml:space="preserve">1. Задача комплекса процессных «Комплексное решение проблем благоустройства, обеспечение и улучшение внешнего вида территории Верхнеобливского сельского поселения»                                                 </t>
  </si>
  <si>
    <t xml:space="preserve">                         4. Параметры финансового обеспечения комплекса процессных мероприятий на 2025-2027годы</t>
  </si>
  <si>
    <t>Наименование комплекса процессных мероприятий,</t>
  </si>
  <si>
    <t>мероприятия (результата), источник финансового обеспечения</t>
  </si>
  <si>
    <t>Код бюджетной</t>
  </si>
  <si>
    <t>классификации расходов</t>
  </si>
  <si>
    <t>1.1.1.Комплекс процессных мероприятий «Благоустройство на территории поселения» (всего), в том числе:</t>
  </si>
  <si>
    <t>Х</t>
  </si>
  <si>
    <t>федеральный бюджет</t>
  </si>
  <si>
    <t>областной бюджет</t>
  </si>
  <si>
    <t>внебюджетные источники</t>
  </si>
  <si>
    <t>Мероприятие (результат)  1.1. Расходы по содержанию сетей наружного уличного освещения» (всего), в том числе:</t>
  </si>
  <si>
    <t>−</t>
  </si>
  <si>
    <t>951 0503 4 01 25040 240</t>
  </si>
  <si>
    <t>Мероприятие (результат) 1.2.Расходы по озеленению территории (всего),</t>
  </si>
  <si>
    <t>в том числе:</t>
  </si>
  <si>
    <t>951 0503 4 01 25050 240</t>
  </si>
  <si>
    <t>Мероприятие (результат) 1.3.Расходы по организации и содержанию мест захоронения (всего),</t>
  </si>
  <si>
    <t>951 0503 4 01 25060 240</t>
  </si>
  <si>
    <t>Мероприятие (результат) 1.4.Расходы по прочим мероприятия по содержанию территории поселения (всего),</t>
  </si>
  <si>
    <t>951 0503 4 01 25070 240</t>
  </si>
  <si>
    <t>Мероприятие (результат) 1.5.Расходы на софинансирование мероприятий капитальному ремонту Монумента "Никто не забыт- ничто не забыто" расположенного по адресу: Ростовская область Тацинский район х. Качалин, ул.Н.В. Харченко, 42а(всего),</t>
  </si>
  <si>
    <t>951 0503 4 01 25420 240</t>
  </si>
  <si>
    <t>1.5</t>
  </si>
  <si>
    <t>Мероприятие (результат) 1.5.Расходы на софинансирование мероприятий капитальному ремонту Монумента "Никто не забыт- ничто не забыто" расположенного по адресу: Ростовская область Тацинский район х. Качалин, ул.Н.В. Харченко, 42а</t>
  </si>
  <si>
    <t>Обеспечено улучшение состояния памятников ВОВ</t>
  </si>
  <si>
    <t>Приложение  1 к постановлению Администрации Верхнеобливского сельского поселения от  21.07.2025 №97</t>
  </si>
  <si>
    <t>Приложение 2 к постановлению Администрации Верхнеобливского сельского поселения от 21.07.2025 №97</t>
  </si>
  <si>
    <t>Приложение 3 к постановлению Администрации Верхнеобливского сельского поселения от 21.07.2025 г №97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</si>
</sst>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/>
    <xf numFmtId="0" fontId="2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vertical="center"/>
    </xf>
    <xf numFmtId="49" fontId="2" fillId="0" borderId="19" xfId="0" applyNumberFormat="1" applyFont="1" applyFill="1" applyBorder="1" applyAlignment="1">
      <alignment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20" xfId="0" applyFill="1" applyBorder="1" applyAlignment="1"/>
    <xf numFmtId="0" fontId="0" fillId="0" borderId="21" xfId="0" applyFill="1" applyBorder="1" applyAlignment="1"/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8"/>
  <sheetViews>
    <sheetView view="pageBreakPreview" topLeftCell="A7" zoomScale="90" zoomScaleNormal="100" zoomScaleSheetLayoutView="90" workbookViewId="0">
      <selection activeCell="T7" sqref="T7"/>
    </sheetView>
  </sheetViews>
  <sheetFormatPr defaultRowHeight="12" x14ac:dyDescent="0.2"/>
  <cols>
    <col min="2" max="2" width="69.5703125" customWidth="1"/>
    <col min="3" max="3" width="14.140625" customWidth="1"/>
    <col min="4" max="4" width="14.7109375" customWidth="1"/>
    <col min="5" max="5" width="15" customWidth="1"/>
    <col min="6" max="6" width="13.42578125" customWidth="1"/>
    <col min="7" max="7" width="9" customWidth="1"/>
    <col min="8" max="8" width="0.140625" customWidth="1"/>
    <col min="9" max="16" width="9" hidden="1" customWidth="1"/>
  </cols>
  <sheetData>
    <row r="2" spans="1:16" ht="105" customHeight="1" x14ac:dyDescent="0.3">
      <c r="E2" s="47" t="s">
        <v>73</v>
      </c>
      <c r="F2" s="47"/>
      <c r="G2" s="47"/>
    </row>
    <row r="4" spans="1:16" ht="18.75" x14ac:dyDescent="0.2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19.5" thickBo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ht="15.75" x14ac:dyDescent="0.2">
      <c r="A6" s="48" t="s">
        <v>2</v>
      </c>
      <c r="B6" s="1" t="s">
        <v>3</v>
      </c>
      <c r="C6" s="51" t="s">
        <v>6</v>
      </c>
      <c r="D6" s="52"/>
      <c r="E6" s="52"/>
      <c r="F6" s="52"/>
      <c r="G6" s="53"/>
    </row>
    <row r="7" spans="1:16" ht="44.45" customHeight="1" thickBot="1" x14ac:dyDescent="0.25">
      <c r="A7" s="49"/>
      <c r="B7" s="2" t="s">
        <v>4</v>
      </c>
      <c r="C7" s="54"/>
      <c r="D7" s="55"/>
      <c r="E7" s="55"/>
      <c r="F7" s="55"/>
      <c r="G7" s="56"/>
    </row>
    <row r="8" spans="1:16" ht="70.900000000000006" customHeight="1" thickBot="1" x14ac:dyDescent="0.25">
      <c r="A8" s="50"/>
      <c r="B8" s="3" t="s">
        <v>5</v>
      </c>
      <c r="C8" s="3" t="s">
        <v>7</v>
      </c>
      <c r="D8" s="3" t="s">
        <v>8</v>
      </c>
      <c r="E8" s="3" t="s">
        <v>9</v>
      </c>
      <c r="F8" s="3" t="s">
        <v>10</v>
      </c>
      <c r="G8" s="4" t="s">
        <v>11</v>
      </c>
    </row>
    <row r="9" spans="1:16" ht="19.5" thickBot="1" x14ac:dyDescent="0.25">
      <c r="A9" s="6"/>
      <c r="B9" s="6">
        <v>2</v>
      </c>
      <c r="C9" s="6">
        <v>3</v>
      </c>
      <c r="D9" s="6">
        <v>4</v>
      </c>
      <c r="E9" s="6">
        <v>5</v>
      </c>
      <c r="F9" s="6">
        <v>6</v>
      </c>
      <c r="G9" s="7">
        <v>7</v>
      </c>
    </row>
    <row r="10" spans="1:16" ht="54.6" customHeight="1" thickBot="1" x14ac:dyDescent="0.25">
      <c r="A10" s="43">
        <v>1</v>
      </c>
      <c r="B10" s="9" t="s">
        <v>12</v>
      </c>
      <c r="C10" s="5">
        <v>960.5</v>
      </c>
      <c r="D10" s="5">
        <f>D11</f>
        <v>330.8</v>
      </c>
      <c r="E10" s="5">
        <f>E11</f>
        <v>164.1</v>
      </c>
      <c r="F10" s="5" t="s">
        <v>13</v>
      </c>
      <c r="G10" s="10">
        <v>1455.4</v>
      </c>
    </row>
    <row r="11" spans="1:16" ht="18.600000000000001" customHeight="1" thickBot="1" x14ac:dyDescent="0.25">
      <c r="A11" s="44"/>
      <c r="B11" s="9" t="s">
        <v>20</v>
      </c>
      <c r="C11" s="5">
        <v>960.5</v>
      </c>
      <c r="D11" s="5">
        <f>D15</f>
        <v>330.8</v>
      </c>
      <c r="E11" s="5">
        <f>E15</f>
        <v>164.1</v>
      </c>
      <c r="F11" s="5" t="s">
        <v>13</v>
      </c>
      <c r="G11" s="10">
        <v>1455.4</v>
      </c>
    </row>
    <row r="12" spans="1:16" ht="36" customHeight="1" thickBot="1" x14ac:dyDescent="0.25">
      <c r="A12" s="44"/>
      <c r="B12" s="9" t="s">
        <v>14</v>
      </c>
      <c r="C12" s="5" t="s">
        <v>13</v>
      </c>
      <c r="D12" s="5" t="s">
        <v>13</v>
      </c>
      <c r="E12" s="5" t="s">
        <v>13</v>
      </c>
      <c r="F12" s="5" t="s">
        <v>13</v>
      </c>
      <c r="G12" s="10" t="s">
        <v>13</v>
      </c>
    </row>
    <row r="13" spans="1:16" ht="19.899999999999999" customHeight="1" thickBot="1" x14ac:dyDescent="0.25">
      <c r="A13" s="44"/>
      <c r="B13" s="9" t="s">
        <v>15</v>
      </c>
      <c r="C13" s="5" t="s">
        <v>13</v>
      </c>
      <c r="D13" s="5"/>
      <c r="E13" s="5"/>
      <c r="F13" s="5"/>
      <c r="G13" s="10" t="s">
        <v>13</v>
      </c>
    </row>
    <row r="14" spans="1:16" ht="18.600000000000001" customHeight="1" thickBot="1" x14ac:dyDescent="0.25">
      <c r="A14" s="45"/>
      <c r="B14" s="9" t="s">
        <v>16</v>
      </c>
      <c r="C14" s="5" t="s">
        <v>13</v>
      </c>
      <c r="D14" s="5" t="s">
        <v>13</v>
      </c>
      <c r="E14" s="5" t="s">
        <v>13</v>
      </c>
      <c r="F14" s="5" t="s">
        <v>13</v>
      </c>
      <c r="G14" s="10" t="s">
        <v>13</v>
      </c>
    </row>
    <row r="15" spans="1:16" ht="49.15" customHeight="1" x14ac:dyDescent="0.2">
      <c r="A15" s="43">
        <v>2</v>
      </c>
      <c r="B15" s="11" t="s">
        <v>17</v>
      </c>
      <c r="C15" s="16">
        <v>960.5</v>
      </c>
      <c r="D15" s="8">
        <f>D16</f>
        <v>330.8</v>
      </c>
      <c r="E15" s="8">
        <f>E16</f>
        <v>164.1</v>
      </c>
      <c r="F15" s="16" t="s">
        <v>13</v>
      </c>
      <c r="G15" s="14">
        <f>C15+D15+E15</f>
        <v>1455.3999999999999</v>
      </c>
    </row>
    <row r="16" spans="1:16" ht="13.5" thickBot="1" x14ac:dyDescent="0.25">
      <c r="A16" s="44"/>
      <c r="B16" s="9" t="s">
        <v>18</v>
      </c>
      <c r="C16" s="5">
        <v>960.5</v>
      </c>
      <c r="D16" s="5">
        <v>330.8</v>
      </c>
      <c r="E16" s="5">
        <v>164.1</v>
      </c>
      <c r="F16" s="5" t="s">
        <v>13</v>
      </c>
      <c r="G16" s="15">
        <f>C16+D16+E16</f>
        <v>1455.3999999999999</v>
      </c>
    </row>
    <row r="17" spans="1:7" ht="34.9" customHeight="1" thickBot="1" x14ac:dyDescent="0.25">
      <c r="A17" s="44"/>
      <c r="B17" s="9" t="s">
        <v>14</v>
      </c>
      <c r="C17" s="5" t="s">
        <v>13</v>
      </c>
      <c r="D17" s="5" t="s">
        <v>13</v>
      </c>
      <c r="E17" s="5" t="s">
        <v>13</v>
      </c>
      <c r="F17" s="5" t="s">
        <v>13</v>
      </c>
      <c r="G17" s="10" t="s">
        <v>13</v>
      </c>
    </row>
    <row r="18" spans="1:7" ht="26.45" customHeight="1" thickBot="1" x14ac:dyDescent="0.25">
      <c r="A18" s="44"/>
      <c r="B18" s="9" t="s">
        <v>15</v>
      </c>
      <c r="C18" s="5" t="s">
        <v>13</v>
      </c>
      <c r="D18" s="5" t="s">
        <v>13</v>
      </c>
      <c r="E18" s="5" t="s">
        <v>13</v>
      </c>
      <c r="F18" s="5" t="s">
        <v>13</v>
      </c>
      <c r="G18" s="10" t="s">
        <v>13</v>
      </c>
    </row>
    <row r="19" spans="1:7" ht="21" customHeight="1" thickBot="1" x14ac:dyDescent="0.25">
      <c r="A19" s="45"/>
      <c r="B19" s="9" t="s">
        <v>16</v>
      </c>
      <c r="C19" s="3" t="s">
        <v>13</v>
      </c>
      <c r="D19" s="3" t="s">
        <v>13</v>
      </c>
      <c r="E19" s="3" t="s">
        <v>13</v>
      </c>
      <c r="F19" s="3" t="s">
        <v>13</v>
      </c>
      <c r="G19" s="4" t="s">
        <v>13</v>
      </c>
    </row>
    <row r="20" spans="1:7" ht="18.75" x14ac:dyDescent="0.2">
      <c r="A20" s="12"/>
    </row>
    <row r="21" spans="1:7" ht="18.75" x14ac:dyDescent="0.2">
      <c r="A21" s="12"/>
    </row>
    <row r="22" spans="1:7" ht="18.75" x14ac:dyDescent="0.2">
      <c r="A22" s="12"/>
    </row>
    <row r="23" spans="1:7" ht="18.75" x14ac:dyDescent="0.2">
      <c r="A23" s="12"/>
    </row>
    <row r="24" spans="1:7" ht="18.75" x14ac:dyDescent="0.2">
      <c r="A24" s="12"/>
    </row>
    <row r="25" spans="1:7" ht="18.75" x14ac:dyDescent="0.2">
      <c r="A25" s="12"/>
    </row>
    <row r="26" spans="1:7" ht="18.75" x14ac:dyDescent="0.2">
      <c r="A26" s="12"/>
    </row>
    <row r="27" spans="1:7" ht="18.75" x14ac:dyDescent="0.2">
      <c r="A27" s="12"/>
    </row>
    <row r="28" spans="1:7" ht="18.75" x14ac:dyDescent="0.3">
      <c r="A28" s="13" t="s">
        <v>19</v>
      </c>
    </row>
  </sheetData>
  <mergeCells count="7">
    <mergeCell ref="A10:A14"/>
    <mergeCell ref="A15:A19"/>
    <mergeCell ref="A4:P4"/>
    <mergeCell ref="A5:P5"/>
    <mergeCell ref="E2:G2"/>
    <mergeCell ref="A6:A8"/>
    <mergeCell ref="C6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20"/>
  <sheetViews>
    <sheetView view="pageBreakPreview" topLeftCell="A20" zoomScale="60" zoomScaleNormal="70" workbookViewId="0">
      <selection activeCell="K10" sqref="K10:L11"/>
    </sheetView>
  </sheetViews>
  <sheetFormatPr defaultRowHeight="12" x14ac:dyDescent="0.2"/>
  <cols>
    <col min="2" max="2" width="36.28515625" customWidth="1"/>
    <col min="3" max="3" width="27.42578125" customWidth="1"/>
    <col min="4" max="4" width="38.5703125" customWidth="1"/>
  </cols>
  <sheetData>
    <row r="2" spans="1:10" ht="105.6" customHeight="1" x14ac:dyDescent="0.3">
      <c r="A2" s="17"/>
      <c r="B2" s="17"/>
      <c r="C2" s="17"/>
      <c r="D2" s="17"/>
      <c r="E2" s="17"/>
      <c r="F2" s="17"/>
      <c r="G2" s="47" t="s">
        <v>74</v>
      </c>
      <c r="H2" s="47"/>
      <c r="I2" s="47"/>
      <c r="J2" s="47"/>
    </row>
    <row r="3" spans="1:10" ht="18.75" x14ac:dyDescent="0.3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9.5" thickBot="1" x14ac:dyDescent="0.25">
      <c r="A4" s="62" t="s">
        <v>21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56.25" x14ac:dyDescent="0.2">
      <c r="A5" s="60" t="s">
        <v>2</v>
      </c>
      <c r="B5" s="60" t="s">
        <v>22</v>
      </c>
      <c r="C5" s="60" t="s">
        <v>23</v>
      </c>
      <c r="D5" s="60" t="s">
        <v>24</v>
      </c>
      <c r="E5" s="18" t="s">
        <v>25</v>
      </c>
      <c r="F5" s="57" t="s">
        <v>27</v>
      </c>
      <c r="G5" s="59"/>
      <c r="H5" s="57" t="s">
        <v>28</v>
      </c>
      <c r="I5" s="58"/>
      <c r="J5" s="59"/>
    </row>
    <row r="6" spans="1:10" ht="57" thickBot="1" x14ac:dyDescent="0.25">
      <c r="A6" s="61"/>
      <c r="B6" s="61"/>
      <c r="C6" s="61"/>
      <c r="D6" s="61"/>
      <c r="E6" s="19" t="s">
        <v>26</v>
      </c>
      <c r="F6" s="70"/>
      <c r="G6" s="72"/>
      <c r="H6" s="70" t="s">
        <v>29</v>
      </c>
      <c r="I6" s="71"/>
      <c r="J6" s="72"/>
    </row>
    <row r="7" spans="1:10" ht="38.25" thickBot="1" x14ac:dyDescent="0.25">
      <c r="A7" s="63"/>
      <c r="B7" s="63"/>
      <c r="C7" s="63"/>
      <c r="D7" s="63"/>
      <c r="E7" s="20"/>
      <c r="F7" s="6" t="s">
        <v>30</v>
      </c>
      <c r="G7" s="6" t="s">
        <v>31</v>
      </c>
      <c r="H7" s="6">
        <v>2025</v>
      </c>
      <c r="I7" s="6">
        <v>2026</v>
      </c>
      <c r="J7" s="7">
        <v>2027</v>
      </c>
    </row>
    <row r="8" spans="1:10" ht="18.75" x14ac:dyDescent="0.2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ht="19.5" thickBot="1" x14ac:dyDescent="0.35">
      <c r="A9" s="22"/>
      <c r="B9" s="17"/>
      <c r="C9" s="17"/>
      <c r="D9" s="17"/>
      <c r="E9" s="17"/>
      <c r="F9" s="17"/>
      <c r="G9" s="17"/>
      <c r="H9" s="17"/>
      <c r="I9" s="17"/>
      <c r="J9" s="17"/>
    </row>
    <row r="10" spans="1:10" ht="19.5" thickBot="1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4">
        <v>10</v>
      </c>
    </row>
    <row r="11" spans="1:10" ht="46.9" customHeight="1" thickBot="1" x14ac:dyDescent="0.25">
      <c r="A11" s="67" t="s">
        <v>47</v>
      </c>
      <c r="B11" s="68"/>
      <c r="C11" s="68"/>
      <c r="D11" s="68"/>
      <c r="E11" s="68"/>
      <c r="F11" s="68"/>
      <c r="G11" s="68"/>
      <c r="H11" s="68"/>
      <c r="I11" s="68"/>
      <c r="J11" s="69"/>
    </row>
    <row r="12" spans="1:10" ht="162.6" customHeight="1" thickBot="1" x14ac:dyDescent="0.25">
      <c r="A12" s="25" t="s">
        <v>32</v>
      </c>
      <c r="B12" s="25" t="s">
        <v>33</v>
      </c>
      <c r="C12" s="6" t="s">
        <v>34</v>
      </c>
      <c r="D12" s="25" t="s">
        <v>35</v>
      </c>
      <c r="E12" s="6" t="s">
        <v>36</v>
      </c>
      <c r="F12" s="6">
        <v>7.6</v>
      </c>
      <c r="G12" s="25">
        <v>7.6</v>
      </c>
      <c r="H12" s="25">
        <v>7.6</v>
      </c>
      <c r="I12" s="25">
        <v>7.6</v>
      </c>
      <c r="J12" s="7">
        <v>7.6</v>
      </c>
    </row>
    <row r="13" spans="1:10" ht="64.900000000000006" hidden="1" customHeight="1" x14ac:dyDescent="0.2">
      <c r="A13" s="64">
        <v>1.2</v>
      </c>
      <c r="B13" s="26" t="s">
        <v>37</v>
      </c>
      <c r="C13" s="60" t="s">
        <v>34</v>
      </c>
      <c r="D13" s="64" t="s">
        <v>39</v>
      </c>
      <c r="E13" s="64" t="s">
        <v>40</v>
      </c>
      <c r="F13" s="64">
        <v>2.6</v>
      </c>
      <c r="G13" s="64">
        <v>2024</v>
      </c>
      <c r="H13" s="64">
        <v>2.6</v>
      </c>
      <c r="I13" s="64">
        <v>2.6</v>
      </c>
      <c r="J13" s="64">
        <v>2.6</v>
      </c>
    </row>
    <row r="14" spans="1:10" ht="136.9" customHeight="1" thickBot="1" x14ac:dyDescent="0.25">
      <c r="A14" s="66"/>
      <c r="B14" s="25" t="s">
        <v>38</v>
      </c>
      <c r="C14" s="63"/>
      <c r="D14" s="66"/>
      <c r="E14" s="66"/>
      <c r="F14" s="66"/>
      <c r="G14" s="66"/>
      <c r="H14" s="66"/>
      <c r="I14" s="66"/>
      <c r="J14" s="66"/>
    </row>
    <row r="15" spans="1:10" ht="35.450000000000003" customHeight="1" x14ac:dyDescent="0.2">
      <c r="A15" s="64" t="s">
        <v>41</v>
      </c>
      <c r="B15" s="26" t="s">
        <v>37</v>
      </c>
      <c r="C15" s="60" t="s">
        <v>34</v>
      </c>
      <c r="D15" s="64" t="s">
        <v>43</v>
      </c>
      <c r="E15" s="64" t="s">
        <v>44</v>
      </c>
      <c r="F15" s="60">
        <v>100</v>
      </c>
      <c r="G15" s="60">
        <v>2024</v>
      </c>
      <c r="H15" s="60">
        <v>100</v>
      </c>
      <c r="I15" s="60">
        <v>100</v>
      </c>
      <c r="J15" s="60">
        <v>100</v>
      </c>
    </row>
    <row r="16" spans="1:10" ht="85.15" customHeight="1" thickBot="1" x14ac:dyDescent="0.25">
      <c r="A16" s="66"/>
      <c r="B16" s="25" t="s">
        <v>42</v>
      </c>
      <c r="C16" s="63"/>
      <c r="D16" s="66"/>
      <c r="E16" s="66"/>
      <c r="F16" s="63"/>
      <c r="G16" s="63"/>
      <c r="H16" s="63"/>
      <c r="I16" s="63"/>
      <c r="J16" s="63"/>
    </row>
    <row r="17" spans="1:10" ht="98.45" customHeight="1" x14ac:dyDescent="0.2">
      <c r="A17" s="64" t="s">
        <v>45</v>
      </c>
      <c r="B17" s="26" t="s">
        <v>37</v>
      </c>
      <c r="C17" s="60" t="s">
        <v>34</v>
      </c>
      <c r="D17" s="64" t="s">
        <v>39</v>
      </c>
      <c r="E17" s="60" t="s">
        <v>44</v>
      </c>
      <c r="F17" s="60">
        <v>100</v>
      </c>
      <c r="G17" s="60">
        <v>2024</v>
      </c>
      <c r="H17" s="60">
        <v>100</v>
      </c>
      <c r="I17" s="60">
        <v>100</v>
      </c>
      <c r="J17" s="60">
        <v>100</v>
      </c>
    </row>
    <row r="18" spans="1:10" ht="69" customHeight="1" thickBot="1" x14ac:dyDescent="0.25">
      <c r="A18" s="65"/>
      <c r="B18" s="26" t="s">
        <v>46</v>
      </c>
      <c r="C18" s="61"/>
      <c r="D18" s="65"/>
      <c r="E18" s="61"/>
      <c r="F18" s="61"/>
      <c r="G18" s="61"/>
      <c r="H18" s="61"/>
      <c r="I18" s="61"/>
      <c r="J18" s="61"/>
    </row>
    <row r="19" spans="1:10" ht="216" customHeight="1" x14ac:dyDescent="0.2">
      <c r="A19" s="74" t="s">
        <v>70</v>
      </c>
      <c r="B19" s="76" t="s">
        <v>71</v>
      </c>
      <c r="C19" s="73" t="s">
        <v>34</v>
      </c>
      <c r="D19" s="78" t="s">
        <v>72</v>
      </c>
      <c r="E19" s="80" t="s">
        <v>44</v>
      </c>
      <c r="F19" s="82">
        <v>100</v>
      </c>
      <c r="G19" s="82">
        <v>2024</v>
      </c>
      <c r="H19" s="82">
        <v>100</v>
      </c>
      <c r="I19" s="82">
        <v>100</v>
      </c>
      <c r="J19" s="82">
        <v>100</v>
      </c>
    </row>
    <row r="20" spans="1:10" ht="12" customHeight="1" thickBot="1" x14ac:dyDescent="0.25">
      <c r="A20" s="75"/>
      <c r="B20" s="77"/>
      <c r="C20" s="73"/>
      <c r="D20" s="79"/>
      <c r="E20" s="81"/>
      <c r="F20" s="83"/>
      <c r="G20" s="83"/>
      <c r="H20" s="83"/>
      <c r="I20" s="83"/>
      <c r="J20" s="83"/>
    </row>
  </sheetData>
  <mergeCells count="47">
    <mergeCell ref="H6:J6"/>
    <mergeCell ref="C19:C20"/>
    <mergeCell ref="A19:A20"/>
    <mergeCell ref="B19:B20"/>
    <mergeCell ref="D19:D20"/>
    <mergeCell ref="E19:E20"/>
    <mergeCell ref="F19:F20"/>
    <mergeCell ref="G19:G20"/>
    <mergeCell ref="H19:H20"/>
    <mergeCell ref="I19:I20"/>
    <mergeCell ref="J19:J20"/>
    <mergeCell ref="A5:A7"/>
    <mergeCell ref="B5:B7"/>
    <mergeCell ref="C5:C7"/>
    <mergeCell ref="D5:D7"/>
    <mergeCell ref="F5:G6"/>
    <mergeCell ref="D15:D16"/>
    <mergeCell ref="E15:E16"/>
    <mergeCell ref="F15:F16"/>
    <mergeCell ref="G15:G16"/>
    <mergeCell ref="A11:J11"/>
    <mergeCell ref="A13:A14"/>
    <mergeCell ref="C13:C14"/>
    <mergeCell ref="D13:D14"/>
    <mergeCell ref="E13:E14"/>
    <mergeCell ref="F13:F14"/>
    <mergeCell ref="G13:G14"/>
    <mergeCell ref="H13:H14"/>
    <mergeCell ref="I13:I14"/>
    <mergeCell ref="J13:J14"/>
    <mergeCell ref="C15:C16"/>
    <mergeCell ref="H5:J5"/>
    <mergeCell ref="I17:I18"/>
    <mergeCell ref="J17:J18"/>
    <mergeCell ref="A4:J4"/>
    <mergeCell ref="G2:J2"/>
    <mergeCell ref="H15:H16"/>
    <mergeCell ref="I15:I16"/>
    <mergeCell ref="J15:J16"/>
    <mergeCell ref="A17:A18"/>
    <mergeCell ref="C17:C18"/>
    <mergeCell ref="D17:D18"/>
    <mergeCell ref="E17:E18"/>
    <mergeCell ref="F17:F18"/>
    <mergeCell ref="G17:G18"/>
    <mergeCell ref="H17:H18"/>
    <mergeCell ref="A15:A16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39"/>
  <sheetViews>
    <sheetView tabSelected="1" view="pageBreakPreview" zoomScale="60" zoomScaleNormal="70" workbookViewId="0">
      <selection activeCell="E2" sqref="E2:G2"/>
    </sheetView>
  </sheetViews>
  <sheetFormatPr defaultRowHeight="12" x14ac:dyDescent="0.2"/>
  <cols>
    <col min="2" max="2" width="36.28515625" customWidth="1"/>
    <col min="3" max="3" width="36" customWidth="1"/>
    <col min="4" max="4" width="20" customWidth="1"/>
    <col min="5" max="5" width="18.5703125" customWidth="1"/>
    <col min="6" max="6" width="20.28515625" customWidth="1"/>
    <col min="7" max="7" width="19.42578125" customWidth="1"/>
  </cols>
  <sheetData>
    <row r="2" spans="1:7" ht="106.15" customHeight="1" x14ac:dyDescent="0.25">
      <c r="E2" s="84" t="s">
        <v>75</v>
      </c>
      <c r="F2" s="84"/>
      <c r="G2" s="84"/>
    </row>
    <row r="4" spans="1:7" ht="18.75" x14ac:dyDescent="0.2">
      <c r="A4" s="27" t="s">
        <v>48</v>
      </c>
    </row>
    <row r="5" spans="1:7" ht="13.5" thickBot="1" x14ac:dyDescent="0.25">
      <c r="A5" s="28"/>
    </row>
    <row r="6" spans="1:7" ht="38.25" thickBot="1" x14ac:dyDescent="0.25">
      <c r="A6" s="60" t="s">
        <v>2</v>
      </c>
      <c r="B6" s="29" t="s">
        <v>49</v>
      </c>
      <c r="C6" s="29" t="s">
        <v>51</v>
      </c>
      <c r="D6" s="85" t="s">
        <v>6</v>
      </c>
      <c r="E6" s="86"/>
      <c r="F6" s="86"/>
      <c r="G6" s="87"/>
    </row>
    <row r="7" spans="1:7" ht="57" thickBot="1" x14ac:dyDescent="0.25">
      <c r="A7" s="63"/>
      <c r="B7" s="30" t="s">
        <v>50</v>
      </c>
      <c r="C7" s="30" t="s">
        <v>52</v>
      </c>
      <c r="D7" s="30">
        <v>2025</v>
      </c>
      <c r="E7" s="30">
        <v>2026</v>
      </c>
      <c r="F7" s="30">
        <v>2027</v>
      </c>
      <c r="G7" s="30" t="s">
        <v>11</v>
      </c>
    </row>
    <row r="8" spans="1:7" ht="19.5" thickBot="1" x14ac:dyDescent="0.25">
      <c r="A8" s="7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</row>
    <row r="9" spans="1:7" ht="102" customHeight="1" thickBot="1" x14ac:dyDescent="0.25">
      <c r="A9" s="60">
        <v>1</v>
      </c>
      <c r="B9" s="31" t="s">
        <v>53</v>
      </c>
      <c r="C9" s="60" t="s">
        <v>54</v>
      </c>
      <c r="D9" s="30">
        <f>D12</f>
        <v>960.5</v>
      </c>
      <c r="E9" s="30">
        <f t="shared" ref="E9:G9" si="0">E12</f>
        <v>330.8</v>
      </c>
      <c r="F9" s="30">
        <f t="shared" si="0"/>
        <v>164.1</v>
      </c>
      <c r="G9" s="30">
        <f t="shared" si="0"/>
        <v>1455.4</v>
      </c>
    </row>
    <row r="10" spans="1:7" ht="19.5" thickBot="1" x14ac:dyDescent="0.25">
      <c r="A10" s="61"/>
      <c r="B10" s="32" t="s">
        <v>55</v>
      </c>
      <c r="C10" s="61"/>
      <c r="D10" s="30" t="s">
        <v>13</v>
      </c>
      <c r="E10" s="30" t="s">
        <v>13</v>
      </c>
      <c r="F10" s="30" t="s">
        <v>13</v>
      </c>
      <c r="G10" s="33" t="s">
        <v>13</v>
      </c>
    </row>
    <row r="11" spans="1:7" ht="19.5" thickBot="1" x14ac:dyDescent="0.25">
      <c r="A11" s="61"/>
      <c r="B11" s="32" t="s">
        <v>56</v>
      </c>
      <c r="C11" s="61"/>
      <c r="D11" s="30" t="s">
        <v>13</v>
      </c>
      <c r="E11" s="30" t="s">
        <v>13</v>
      </c>
      <c r="F11" s="30" t="s">
        <v>13</v>
      </c>
      <c r="G11" s="30" t="s">
        <v>13</v>
      </c>
    </row>
    <row r="12" spans="1:7" ht="19.5" thickBot="1" x14ac:dyDescent="0.25">
      <c r="A12" s="61"/>
      <c r="B12" s="32" t="s">
        <v>18</v>
      </c>
      <c r="C12" s="61"/>
      <c r="D12" s="30">
        <f>D17+D23+D25+D30</f>
        <v>960.5</v>
      </c>
      <c r="E12" s="30">
        <f>E17+E23+E25+E30+E35</f>
        <v>330.8</v>
      </c>
      <c r="F12" s="30">
        <f t="shared" ref="F12" si="1">F17+F23+F25+F30</f>
        <v>164.1</v>
      </c>
      <c r="G12" s="30">
        <f>G17+G23+G25+G30+G35</f>
        <v>1455.4</v>
      </c>
    </row>
    <row r="13" spans="1:7" ht="19.5" thickBot="1" x14ac:dyDescent="0.25">
      <c r="A13" s="63"/>
      <c r="B13" s="32" t="s">
        <v>57</v>
      </c>
      <c r="C13" s="63"/>
      <c r="D13" s="30"/>
      <c r="E13" s="30"/>
      <c r="F13" s="30"/>
      <c r="G13" s="30"/>
    </row>
    <row r="14" spans="1:7" ht="106.9" customHeight="1" thickBot="1" x14ac:dyDescent="0.25">
      <c r="A14" s="60">
        <v>2</v>
      </c>
      <c r="B14" s="32" t="s">
        <v>58</v>
      </c>
      <c r="C14" s="30" t="s">
        <v>54</v>
      </c>
      <c r="D14" s="30">
        <f>D17</f>
        <v>212.5</v>
      </c>
      <c r="E14" s="30">
        <f t="shared" ref="E14:G14" si="2">E17</f>
        <v>22.2</v>
      </c>
      <c r="F14" s="30">
        <f t="shared" si="2"/>
        <v>164.1</v>
      </c>
      <c r="G14" s="30">
        <f t="shared" si="2"/>
        <v>398.79999999999995</v>
      </c>
    </row>
    <row r="15" spans="1:7" ht="19.5" thickBot="1" x14ac:dyDescent="0.25">
      <c r="A15" s="61"/>
      <c r="B15" s="32" t="s">
        <v>55</v>
      </c>
      <c r="C15" s="30" t="s">
        <v>54</v>
      </c>
      <c r="D15" s="30" t="s">
        <v>59</v>
      </c>
      <c r="E15" s="30" t="s">
        <v>59</v>
      </c>
      <c r="F15" s="30" t="s">
        <v>59</v>
      </c>
      <c r="G15" s="30" t="s">
        <v>59</v>
      </c>
    </row>
    <row r="16" spans="1:7" ht="19.5" thickBot="1" x14ac:dyDescent="0.25">
      <c r="A16" s="61"/>
      <c r="B16" s="32" t="s">
        <v>56</v>
      </c>
      <c r="C16" s="30" t="s">
        <v>54</v>
      </c>
      <c r="D16" s="30" t="s">
        <v>59</v>
      </c>
      <c r="E16" s="30" t="s">
        <v>59</v>
      </c>
      <c r="F16" s="30" t="s">
        <v>59</v>
      </c>
      <c r="G16" s="30" t="s">
        <v>59</v>
      </c>
    </row>
    <row r="17" spans="1:7" ht="19.5" thickBot="1" x14ac:dyDescent="0.25">
      <c r="A17" s="61"/>
      <c r="B17" s="32" t="s">
        <v>18</v>
      </c>
      <c r="C17" s="30" t="s">
        <v>60</v>
      </c>
      <c r="D17" s="30">
        <v>212.5</v>
      </c>
      <c r="E17" s="30">
        <v>22.2</v>
      </c>
      <c r="F17" s="30">
        <v>164.1</v>
      </c>
      <c r="G17" s="30">
        <f>D17+E17+F17</f>
        <v>398.79999999999995</v>
      </c>
    </row>
    <row r="18" spans="1:7" ht="19.5" thickBot="1" x14ac:dyDescent="0.25">
      <c r="A18" s="63"/>
      <c r="B18" s="32" t="s">
        <v>57</v>
      </c>
      <c r="C18" s="30" t="s">
        <v>54</v>
      </c>
      <c r="D18" s="30" t="s">
        <v>59</v>
      </c>
      <c r="E18" s="30" t="s">
        <v>59</v>
      </c>
      <c r="F18" s="30" t="s">
        <v>59</v>
      </c>
      <c r="G18" s="30" t="s">
        <v>59</v>
      </c>
    </row>
    <row r="19" spans="1:7" ht="74.45" customHeight="1" x14ac:dyDescent="0.2">
      <c r="A19" s="60">
        <v>3</v>
      </c>
      <c r="B19" s="34" t="s">
        <v>61</v>
      </c>
      <c r="C19" s="60" t="s">
        <v>54</v>
      </c>
      <c r="D19" s="60">
        <v>75.599999999999994</v>
      </c>
      <c r="E19" s="60">
        <f t="shared" ref="E19:F19" si="3">E23</f>
        <v>0</v>
      </c>
      <c r="F19" s="60">
        <f t="shared" si="3"/>
        <v>0</v>
      </c>
      <c r="G19" s="60">
        <f>SUM(D19:F19)</f>
        <v>75.599999999999994</v>
      </c>
    </row>
    <row r="20" spans="1:7" ht="18.600000000000001" hidden="1" customHeight="1" thickBot="1" x14ac:dyDescent="0.25">
      <c r="A20" s="61"/>
      <c r="B20" s="32" t="s">
        <v>62</v>
      </c>
      <c r="C20" s="63"/>
      <c r="D20" s="63"/>
      <c r="E20" s="63"/>
      <c r="F20" s="63"/>
      <c r="G20" s="63"/>
    </row>
    <row r="21" spans="1:7" ht="19.5" thickBot="1" x14ac:dyDescent="0.25">
      <c r="A21" s="61"/>
      <c r="B21" s="32" t="s">
        <v>55</v>
      </c>
      <c r="C21" s="30" t="s">
        <v>54</v>
      </c>
      <c r="D21" s="30" t="s">
        <v>59</v>
      </c>
      <c r="E21" s="30" t="s">
        <v>59</v>
      </c>
      <c r="F21" s="30" t="s">
        <v>59</v>
      </c>
      <c r="G21" s="30" t="s">
        <v>59</v>
      </c>
    </row>
    <row r="22" spans="1:7" ht="32.450000000000003" customHeight="1" thickBot="1" x14ac:dyDescent="0.25">
      <c r="A22" s="61"/>
      <c r="B22" s="32" t="s">
        <v>56</v>
      </c>
      <c r="C22" s="30" t="s">
        <v>54</v>
      </c>
      <c r="D22" s="30" t="s">
        <v>59</v>
      </c>
      <c r="E22" s="30" t="s">
        <v>59</v>
      </c>
      <c r="F22" s="30" t="s">
        <v>59</v>
      </c>
      <c r="G22" s="30" t="s">
        <v>59</v>
      </c>
    </row>
    <row r="23" spans="1:7" ht="46.15" customHeight="1" thickBot="1" x14ac:dyDescent="0.25">
      <c r="A23" s="61"/>
      <c r="B23" s="32" t="s">
        <v>18</v>
      </c>
      <c r="C23" s="30" t="s">
        <v>63</v>
      </c>
      <c r="D23" s="30">
        <v>75.599999999999994</v>
      </c>
      <c r="E23" s="30">
        <v>0</v>
      </c>
      <c r="F23" s="30">
        <v>0</v>
      </c>
      <c r="G23" s="30">
        <f>SUM(D23:F23)</f>
        <v>75.599999999999994</v>
      </c>
    </row>
    <row r="24" spans="1:7" ht="19.5" thickBot="1" x14ac:dyDescent="0.25">
      <c r="A24" s="63"/>
      <c r="B24" s="32" t="s">
        <v>57</v>
      </c>
      <c r="C24" s="30" t="s">
        <v>54</v>
      </c>
      <c r="D24" s="30" t="s">
        <v>59</v>
      </c>
      <c r="E24" s="30" t="s">
        <v>59</v>
      </c>
      <c r="F24" s="30" t="s">
        <v>59</v>
      </c>
      <c r="G24" s="30" t="s">
        <v>59</v>
      </c>
    </row>
    <row r="25" spans="1:7" ht="77.45" customHeight="1" thickBot="1" x14ac:dyDescent="0.25">
      <c r="A25" s="7">
        <v>4</v>
      </c>
      <c r="B25" s="32" t="s">
        <v>64</v>
      </c>
      <c r="C25" s="30"/>
      <c r="D25" s="30">
        <v>51.7</v>
      </c>
      <c r="E25" s="30">
        <f t="shared" ref="E25:F25" si="4">E29</f>
        <v>0</v>
      </c>
      <c r="F25" s="30">
        <f t="shared" si="4"/>
        <v>0</v>
      </c>
      <c r="G25" s="30">
        <f>SUM(D25:F25)</f>
        <v>51.7</v>
      </c>
    </row>
    <row r="26" spans="1:7" ht="19.5" thickBot="1" x14ac:dyDescent="0.25">
      <c r="A26" s="35"/>
      <c r="B26" s="32" t="s">
        <v>62</v>
      </c>
      <c r="C26" s="30"/>
      <c r="D26" s="30" t="s">
        <v>13</v>
      </c>
      <c r="E26" s="30" t="s">
        <v>13</v>
      </c>
      <c r="F26" s="30" t="s">
        <v>13</v>
      </c>
      <c r="G26" s="30" t="s">
        <v>13</v>
      </c>
    </row>
    <row r="27" spans="1:7" ht="19.5" thickBot="1" x14ac:dyDescent="0.25">
      <c r="A27" s="35"/>
      <c r="B27" s="32" t="s">
        <v>55</v>
      </c>
      <c r="C27" s="30"/>
      <c r="D27" s="30" t="s">
        <v>13</v>
      </c>
      <c r="E27" s="30" t="s">
        <v>13</v>
      </c>
      <c r="F27" s="30" t="s">
        <v>13</v>
      </c>
      <c r="G27" s="30" t="s">
        <v>13</v>
      </c>
    </row>
    <row r="28" spans="1:7" ht="19.5" thickBot="1" x14ac:dyDescent="0.25">
      <c r="A28" s="35"/>
      <c r="B28" s="32" t="s">
        <v>56</v>
      </c>
      <c r="C28" s="30"/>
      <c r="D28" s="30" t="s">
        <v>13</v>
      </c>
      <c r="E28" s="30" t="s">
        <v>13</v>
      </c>
      <c r="F28" s="30" t="s">
        <v>13</v>
      </c>
      <c r="G28" s="30" t="s">
        <v>13</v>
      </c>
    </row>
    <row r="29" spans="1:7" ht="19.5" thickBot="1" x14ac:dyDescent="0.25">
      <c r="A29" s="35"/>
      <c r="B29" s="32" t="s">
        <v>18</v>
      </c>
      <c r="C29" s="30" t="s">
        <v>65</v>
      </c>
      <c r="D29" s="30">
        <v>51.7</v>
      </c>
      <c r="E29" s="30">
        <v>0</v>
      </c>
      <c r="F29" s="30">
        <v>0</v>
      </c>
      <c r="G29" s="42">
        <f>SUM(D29:F29)</f>
        <v>51.7</v>
      </c>
    </row>
    <row r="30" spans="1:7" ht="94.5" thickBot="1" x14ac:dyDescent="0.25">
      <c r="A30" s="7">
        <v>5</v>
      </c>
      <c r="B30" s="32" t="s">
        <v>66</v>
      </c>
      <c r="C30" s="30"/>
      <c r="D30" s="30">
        <f>D34</f>
        <v>620.70000000000005</v>
      </c>
      <c r="E30" s="30">
        <f t="shared" ref="E30:F30" si="5">E34</f>
        <v>0</v>
      </c>
      <c r="F30" s="30">
        <f t="shared" si="5"/>
        <v>0</v>
      </c>
      <c r="G30" s="30">
        <f>G34</f>
        <v>620.70000000000005</v>
      </c>
    </row>
    <row r="31" spans="1:7" ht="19.5" thickBot="1" x14ac:dyDescent="0.25">
      <c r="A31" s="35"/>
      <c r="B31" s="32" t="s">
        <v>62</v>
      </c>
      <c r="C31" s="30"/>
      <c r="D31" s="30" t="s">
        <v>13</v>
      </c>
      <c r="E31" s="30" t="s">
        <v>13</v>
      </c>
      <c r="F31" s="30" t="s">
        <v>13</v>
      </c>
      <c r="G31" s="30" t="s">
        <v>13</v>
      </c>
    </row>
    <row r="32" spans="1:7" ht="19.5" thickBot="1" x14ac:dyDescent="0.25">
      <c r="A32" s="35"/>
      <c r="B32" s="32" t="s">
        <v>55</v>
      </c>
      <c r="C32" s="30"/>
      <c r="D32" s="30" t="s">
        <v>13</v>
      </c>
      <c r="E32" s="30" t="s">
        <v>13</v>
      </c>
      <c r="F32" s="30" t="s">
        <v>13</v>
      </c>
      <c r="G32" s="30" t="s">
        <v>13</v>
      </c>
    </row>
    <row r="33" spans="1:7" ht="19.5" thickBot="1" x14ac:dyDescent="0.25">
      <c r="A33" s="35"/>
      <c r="B33" s="32" t="s">
        <v>56</v>
      </c>
      <c r="C33" s="30"/>
      <c r="D33" s="30" t="s">
        <v>13</v>
      </c>
      <c r="E33" s="30" t="s">
        <v>13</v>
      </c>
      <c r="F33" s="30" t="s">
        <v>13</v>
      </c>
      <c r="G33" s="30" t="s">
        <v>13</v>
      </c>
    </row>
    <row r="34" spans="1:7" ht="18.75" x14ac:dyDescent="0.2">
      <c r="A34" s="36"/>
      <c r="B34" s="34" t="s">
        <v>18</v>
      </c>
      <c r="C34" s="37" t="s">
        <v>67</v>
      </c>
      <c r="D34" s="37">
        <v>620.70000000000005</v>
      </c>
      <c r="E34" s="37">
        <v>0</v>
      </c>
      <c r="F34" s="37">
        <v>0</v>
      </c>
      <c r="G34" s="37">
        <f>SUM(D34:F34)</f>
        <v>620.70000000000005</v>
      </c>
    </row>
    <row r="35" spans="1:7" ht="206.25" x14ac:dyDescent="0.2">
      <c r="A35" s="38">
        <v>6</v>
      </c>
      <c r="B35" s="39" t="s">
        <v>68</v>
      </c>
      <c r="C35" s="40"/>
      <c r="D35" s="40">
        <f>D39</f>
        <v>0</v>
      </c>
      <c r="E35" s="40">
        <f t="shared" ref="E35:G35" si="6">E39</f>
        <v>308.60000000000002</v>
      </c>
      <c r="F35" s="40">
        <f t="shared" si="6"/>
        <v>0</v>
      </c>
      <c r="G35" s="40">
        <f t="shared" si="6"/>
        <v>308.60000000000002</v>
      </c>
    </row>
    <row r="36" spans="1:7" ht="18.75" x14ac:dyDescent="0.2">
      <c r="A36" s="41"/>
      <c r="B36" s="39" t="s">
        <v>62</v>
      </c>
      <c r="C36" s="40"/>
      <c r="D36" s="40" t="s">
        <v>13</v>
      </c>
      <c r="E36" s="40" t="s">
        <v>13</v>
      </c>
      <c r="F36" s="40" t="s">
        <v>13</v>
      </c>
      <c r="G36" s="40" t="s">
        <v>13</v>
      </c>
    </row>
    <row r="37" spans="1:7" ht="18.75" x14ac:dyDescent="0.2">
      <c r="A37" s="41"/>
      <c r="B37" s="39" t="s">
        <v>55</v>
      </c>
      <c r="C37" s="40"/>
      <c r="D37" s="40" t="s">
        <v>13</v>
      </c>
      <c r="E37" s="40" t="s">
        <v>13</v>
      </c>
      <c r="F37" s="40" t="s">
        <v>13</v>
      </c>
      <c r="G37" s="40" t="s">
        <v>13</v>
      </c>
    </row>
    <row r="38" spans="1:7" ht="18.75" x14ac:dyDescent="0.2">
      <c r="A38" s="41"/>
      <c r="B38" s="39" t="s">
        <v>56</v>
      </c>
      <c r="C38" s="40"/>
      <c r="D38" s="40" t="s">
        <v>13</v>
      </c>
      <c r="E38" s="40" t="s">
        <v>13</v>
      </c>
      <c r="F38" s="40" t="s">
        <v>13</v>
      </c>
      <c r="G38" s="40" t="s">
        <v>13</v>
      </c>
    </row>
    <row r="39" spans="1:7" ht="18.75" x14ac:dyDescent="0.2">
      <c r="A39" s="41"/>
      <c r="B39" s="39" t="s">
        <v>18</v>
      </c>
      <c r="C39" s="40" t="s">
        <v>69</v>
      </c>
      <c r="D39" s="40">
        <v>0</v>
      </c>
      <c r="E39" s="40">
        <v>308.60000000000002</v>
      </c>
      <c r="F39" s="40">
        <v>0</v>
      </c>
      <c r="G39" s="40">
        <f>SUM(D39:F39)</f>
        <v>308.60000000000002</v>
      </c>
    </row>
  </sheetData>
  <mergeCells count="12">
    <mergeCell ref="G19:G20"/>
    <mergeCell ref="E2:G2"/>
    <mergeCell ref="A6:A7"/>
    <mergeCell ref="D6:G6"/>
    <mergeCell ref="A9:A13"/>
    <mergeCell ref="C9:C13"/>
    <mergeCell ref="A14:A18"/>
    <mergeCell ref="A19:A24"/>
    <mergeCell ref="C19:C20"/>
    <mergeCell ref="D19:D20"/>
    <mergeCell ref="E19:E20"/>
    <mergeCell ref="F19:F20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user2</cp:lastModifiedBy>
  <cp:lastPrinted>2025-03-06T06:00:45Z</cp:lastPrinted>
  <dcterms:created xsi:type="dcterms:W3CDTF">2025-02-27T08:56:56Z</dcterms:created>
  <dcterms:modified xsi:type="dcterms:W3CDTF">2025-08-28T10:08:45Z</dcterms:modified>
</cp:coreProperties>
</file>